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LANDA\Desktop\recuperado ordenador antiguo\Usuario\Mis documentos\LINKEDIN VIDEOS\POWER PIVOT eXCEL 2016\"/>
    </mc:Choice>
  </mc:AlternateContent>
  <xr:revisionPtr revIDLastSave="0" documentId="13_ncr:1_{0E97339A-107C-43CE-AD64-03A88537E831}" xr6:coauthVersionLast="36" xr6:coauthVersionMax="36" xr10:uidLastSave="{00000000-0000-0000-0000-000000000000}"/>
  <bookViews>
    <workbookView xWindow="0" yWindow="0" windowWidth="28800" windowHeight="14310" activeTab="1" xr2:uid="{6324178C-7A08-4271-9A17-C0F68710A040}"/>
  </bookViews>
  <sheets>
    <sheet name="Hoja1" sheetId="1" r:id="rId1"/>
    <sheet name="Hoja4" sheetId="4" r:id="rId2"/>
    <sheet name="Hoja2" sheetId="2" r:id="rId3"/>
    <sheet name="Hoja3" sheetId="3" r:id="rId4"/>
  </sheets>
  <definedNames>
    <definedName name="_xlcn.WorksheetConnection_Libro1Tabla11" hidden="1">Tabla1[]</definedName>
  </definedNames>
  <calcPr calcId="162913"/>
  <pivotCaches>
    <pivotCache cacheId="29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a1" name="Tabla1" connection="WorksheetConnection_Libro1!Tabla1"/>
        </x15:modelTables>
      </x15:dataModel>
    </ext>
  </extLst>
</workbook>
</file>

<file path=xl/calcChain.xml><?xml version="1.0" encoding="utf-8"?>
<calcChain xmlns="http://schemas.openxmlformats.org/spreadsheetml/2006/main">
  <c r="E3" i="1" l="1"/>
  <c r="F3" i="1" s="1"/>
  <c r="G3" i="1" s="1"/>
  <c r="E4" i="1"/>
  <c r="F4" i="1" s="1"/>
  <c r="E5" i="1"/>
  <c r="F5" i="1" s="1"/>
  <c r="G5" i="1" s="1"/>
  <c r="E6" i="1"/>
  <c r="F6" i="1" s="1"/>
  <c r="E7" i="1"/>
  <c r="F7" i="1" s="1"/>
  <c r="G7" i="1" s="1"/>
  <c r="E8" i="1"/>
  <c r="F8" i="1" s="1"/>
  <c r="E9" i="1"/>
  <c r="F9" i="1" s="1"/>
  <c r="G9" i="1" s="1"/>
  <c r="E10" i="1"/>
  <c r="F10" i="1" s="1"/>
  <c r="E11" i="1"/>
  <c r="F11" i="1" s="1"/>
  <c r="G11" i="1" s="1"/>
  <c r="E12" i="1"/>
  <c r="F12" i="1" s="1"/>
  <c r="E13" i="1"/>
  <c r="F13" i="1" s="1"/>
  <c r="G13" i="1" s="1"/>
  <c r="E14" i="1"/>
  <c r="F14" i="1" s="1"/>
  <c r="E15" i="1"/>
  <c r="F15" i="1" s="1"/>
  <c r="G15" i="1" s="1"/>
  <c r="E16" i="1"/>
  <c r="F16" i="1" s="1"/>
  <c r="E17" i="1"/>
  <c r="F17" i="1" s="1"/>
  <c r="G17" i="1" s="1"/>
  <c r="E18" i="1"/>
  <c r="F18" i="1" s="1"/>
  <c r="E19" i="1"/>
  <c r="F19" i="1" s="1"/>
  <c r="G19" i="1" s="1"/>
  <c r="E20" i="1"/>
  <c r="F20" i="1" s="1"/>
  <c r="E21" i="1"/>
  <c r="F21" i="1" s="1"/>
  <c r="G21" i="1" s="1"/>
  <c r="E22" i="1"/>
  <c r="F22" i="1" s="1"/>
  <c r="E23" i="1"/>
  <c r="F23" i="1" s="1"/>
  <c r="G23" i="1" s="1"/>
  <c r="E24" i="1"/>
  <c r="F24" i="1" s="1"/>
  <c r="E25" i="1"/>
  <c r="F25" i="1" s="1"/>
  <c r="G25" i="1" s="1"/>
  <c r="E26" i="1"/>
  <c r="F26" i="1" s="1"/>
  <c r="E27" i="1"/>
  <c r="F27" i="1" s="1"/>
  <c r="G27" i="1" s="1"/>
  <c r="E28" i="1"/>
  <c r="F28" i="1" s="1"/>
  <c r="E29" i="1"/>
  <c r="F29" i="1" s="1"/>
  <c r="G29" i="1" s="1"/>
  <c r="E30" i="1"/>
  <c r="F30" i="1" s="1"/>
  <c r="E31" i="1"/>
  <c r="F31" i="1" s="1"/>
  <c r="G31" i="1" s="1"/>
  <c r="E2" i="1"/>
  <c r="F2" i="1" l="1"/>
  <c r="G2" i="1" s="1"/>
  <c r="G30" i="1"/>
  <c r="G28" i="1"/>
  <c r="G26" i="1"/>
  <c r="G24" i="1"/>
  <c r="G22" i="1"/>
  <c r="G20" i="1"/>
  <c r="G18" i="1"/>
  <c r="G16" i="1"/>
  <c r="G14" i="1"/>
  <c r="G12" i="1"/>
  <c r="G10" i="1"/>
  <c r="G8" i="1"/>
  <c r="G6" i="1"/>
  <c r="G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663A3EC-F1B2-4E3C-A3DA-87C20C9F4BB8}" keepAlive="1" name="ThisWorkbookDataModel" description="Modelo de datos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CE248A45-427E-4F02-A253-47760A165C65}" name="WorksheetConnection_Libro1!Tabla1" type="102" refreshedVersion="6" minRefreshableVersion="5">
    <extLst>
      <ext xmlns:x15="http://schemas.microsoft.com/office/spreadsheetml/2010/11/main" uri="{DE250136-89BD-433C-8126-D09CA5730AF9}">
        <x15:connection id="Tabla1">
          <x15:rangePr sourceName="_xlcn.WorksheetConnection_Libro1Tabla11"/>
        </x15:connection>
      </ext>
    </extLst>
  </connection>
</connections>
</file>

<file path=xl/sharedStrings.xml><?xml version="1.0" encoding="utf-8"?>
<sst xmlns="http://schemas.openxmlformats.org/spreadsheetml/2006/main" count="45" uniqueCount="14">
  <si>
    <t>FECHA</t>
  </si>
  <si>
    <t>PRODUCTO</t>
  </si>
  <si>
    <t>CANTIDAD</t>
  </si>
  <si>
    <t>PRECIO</t>
  </si>
  <si>
    <t>IVA</t>
  </si>
  <si>
    <t>TOTAL</t>
  </si>
  <si>
    <t>Cebada</t>
  </si>
  <si>
    <t>Maiz</t>
  </si>
  <si>
    <t>Trigo</t>
  </si>
  <si>
    <t>SUBTOTAL</t>
  </si>
  <si>
    <t>Etiquetas de fila</t>
  </si>
  <si>
    <t>Total general</t>
  </si>
  <si>
    <t>Etiquetas de columna</t>
  </si>
  <si>
    <t>Suma de 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</si>
</sst>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1">
    <dxf>
      <numFmt numFmtId="21" formatCode="dd\-m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24" Type="http://schemas.openxmlformats.org/officeDocument/2006/relationships/customXml" Target="../customXml/item13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8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YCA:" refreshedDate="43355.823631134263" createdVersion="5" refreshedVersion="6" minRefreshableVersion="3" recordCount="0" supportSubquery="1" supportAdvancedDrill="1" xr:uid="{3269A6AA-BBE4-4E1F-A0D7-2DA7766FD5AB}">
  <cacheSource type="external" connectionId="1"/>
  <cacheFields count="3">
    <cacheField name="[Tabla1].[FECHA].[FECHA]" caption="FECHA" numFmtId="0" level="1">
      <sharedItems containsSemiMixedTypes="0" containsNonDate="0" containsDate="1" containsString="0" minDate="2018-09-01T00:00:00" maxDate="2018-10-01T00:00:00" count="30">
        <d v="2018-09-01T00:00:00"/>
        <d v="2018-09-02T00:00:00"/>
        <d v="2018-09-03T00:00:00"/>
        <d v="2018-09-04T00:00:00"/>
        <d v="2018-09-05T00:00:00"/>
        <d v="2018-09-06T00:00:00"/>
        <d v="2018-09-07T00:00:00"/>
        <d v="2018-09-08T00:00:00"/>
        <d v="2018-09-09T00:00:00"/>
        <d v="2018-09-10T00:00:00"/>
        <d v="2018-09-11T00:00:00"/>
        <d v="2018-09-12T00:00:00"/>
        <d v="2018-09-13T00:00:00"/>
        <d v="2018-09-14T00:00:00"/>
        <d v="2018-09-15T00:00:00"/>
        <d v="2018-09-16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d v="2018-09-30T00:00:00"/>
      </sharedItems>
    </cacheField>
    <cacheField name="[Tabla1].[PRODUCTO].[PRODUCTO]" caption="PRODUCTO" numFmtId="0" hierarchy="1" level="1">
      <sharedItems count="3">
        <s v="Cebada"/>
        <s v="Maiz"/>
        <s v="Trigo"/>
      </sharedItems>
    </cacheField>
    <cacheField name="[Measures].[Suma de CANTIDAD]" caption="Suma de CANTIDAD" numFmtId="0" hierarchy="23" level="32767"/>
  </cacheFields>
  <cacheHierarchies count="24">
    <cacheHierarchy uniqueName="[Tabla1].[FECHA]" caption="FECHA" attribute="1" time="1" keyAttribute="1" defaultMemberUniqueName="[Tabla1].[FECHA].[All]" allUniqueName="[Tabla1].[FECHA].[All]" dimensionUniqueName="[Tabla1]" displayFolder="" count="2" memberValueDatatype="7" unbalanced="0">
      <fieldsUsage count="2">
        <fieldUsage x="-1"/>
        <fieldUsage x="0"/>
      </fieldsUsage>
    </cacheHierarchy>
    <cacheHierarchy uniqueName="[Tabla1].[PRODUCTO]" caption="PRODUCTO" attribute="1" time="1" defaultMemberUniqueName="[Tabla1].[PRODUCTO].[All]" allUniqueName="[Tabla1].[PRODUCTO].[All]" dimensionUniqueName="[Tabla1]" displayFolder="" count="2" memberValueDatatype="130" unbalanced="0">
      <fieldsUsage count="2">
        <fieldUsage x="-1"/>
        <fieldUsage x="1"/>
      </fieldsUsage>
    </cacheHierarchy>
    <cacheHierarchy uniqueName="[Tabla1].[CANTIDAD]" caption="CANTIDAD" attribute="1" time="1" defaultMemberUniqueName="[Tabla1].[CANTIDAD].[All]" allUniqueName="[Tabla1].[CANTIDAD].[All]" dimensionUniqueName="[Tabla1]" displayFolder="" count="0" memberValueDatatype="20" unbalanced="0"/>
    <cacheHierarchy uniqueName="[Tabla1].[PRECIO]" caption="PRECIO" attribute="1" time="1" defaultMemberUniqueName="[Tabla1].[PRECIO].[All]" allUniqueName="[Tabla1].[PRECIO].[All]" dimensionUniqueName="[Tabla1]" displayFolder="" count="0" memberValueDatatype="20" unbalanced="0"/>
    <cacheHierarchy uniqueName="[Tabla1].[SUBTOTAL]" caption="SUBTOTAL" attribute="1" time="1" defaultMemberUniqueName="[Tabla1].[SUBTOTAL].[All]" allUniqueName="[Tabla1].[SUBTOTAL].[All]" dimensionUniqueName="[Tabla1]" displayFolder="" count="0" memberValueDatatype="20" unbalanced="0"/>
    <cacheHierarchy uniqueName="[Tabla1].[IVA]" caption="IVA" attribute="1" time="1" defaultMemberUniqueName="[Tabla1].[IVA].[All]" allUniqueName="[Tabla1].[IVA].[All]" dimensionUniqueName="[Tabla1]" displayFolder="" count="0" memberValueDatatype="5" unbalanced="0"/>
    <cacheHierarchy uniqueName="[Tabla1].[TOTAL]" caption="TOTAL" attribute="1" time="1" defaultMemberUniqueName="[Tabla1].[TOTAL].[All]" allUniqueName="[Tabla1].[TOTAL].[All]" dimensionUniqueName="[Tabla1]" displayFolder="" count="0" memberValueDatatype="5" unbalanced="0"/>
    <cacheHierarchy uniqueName="[Tabla1].[COMPROBACION PRECIO]" caption="COMPROBACION PRECIO" attribute="1" time="1" defaultMemberUniqueName="[Tabla1].[COMPROBACION PRECIO].[All]" allUniqueName="[Tabla1].[COMPROBACION PRECIO].[All]" dimensionUniqueName="[Tabla1]" displayFolder="" count="0" memberValueDatatype="5" unbalanced="0"/>
    <cacheHierarchy uniqueName="[Tabla1].[Columna calculada 1]" caption="Columna calculada 1" attribute="1" time="1" defaultMemberUniqueName="[Tabla1].[Columna calculada 1].[All]" allUniqueName="[Tabla1].[Columna calculada 1].[All]" dimensionUniqueName="[Tabla1]" displayFolder="" count="0" memberValueDatatype="20" unbalanced="0"/>
    <cacheHierarchy uniqueName="[Tabla1].[DIA DE LA SEMANA]" caption="DIA DE LA SEMANA" attribute="1" time="1" defaultMemberUniqueName="[Tabla1].[DIA DE LA SEMANA].[All]" allUniqueName="[Tabla1].[DIA DE LA SEMANA].[All]" dimensionUniqueName="[Tabla1]" displayFolder="" count="0" memberValueDatatype="20" unbalanced="0"/>
    <cacheHierarchy uniqueName="[Tabla1].[VALOR ABSOLUTO]" caption="VALOR ABSOLUTO" attribute="1" time="1" defaultMemberUniqueName="[Tabla1].[VALOR ABSOLUTO].[All]" allUniqueName="[Tabla1].[VALOR ABSOLUTO].[All]" dimensionUniqueName="[Tabla1]" displayFolder="" count="0" memberValueDatatype="20" unbalanced="0"/>
    <cacheHierarchy uniqueName="[Tabla1].[ES O NO ERROR]" caption="ES O NO ERROR" attribute="1" time="1" defaultMemberUniqueName="[Tabla1].[ES O NO ERROR].[All]" allUniqueName="[Tabla1].[ES O NO ERROR].[All]" dimensionUniqueName="[Tabla1]" displayFolder="" count="0" memberValueDatatype="11" unbalanced="0"/>
    <cacheHierarchy uniqueName="[Measures].[Promedio de CANTIDAD]" caption="Promedio de CANTIDAD" measure="1" displayFolder="" measureGroup="Tabla1" count="0"/>
    <cacheHierarchy uniqueName="[Measures].[Suma de SUBTOTAL]" caption="Suma de SUBTOTAL" measure="1" displayFolder="" measureGroup="Tabla1" count="0"/>
    <cacheHierarchy uniqueName="[Measures].[Medida 1]" caption="Medida 1" measure="1" displayFolder="" measureGroup="Tabla1" count="0"/>
    <cacheHierarchy uniqueName="[Measures].[Recuento de CANTIDAD]" caption="Recuento de CANTIDAD" measure="1" displayFolder="" measureGroup="Tabla1" count="0"/>
    <cacheHierarchy uniqueName="[Measures].[Recuento único de CANTIDAD]" caption="Recuento único de CANTIDAD" measure="1" displayFolder="" measureGroup="Tabla1" count="0"/>
    <cacheHierarchy uniqueName="[Measures].[m vtas MAIZ]" caption="m vtas MAIZ" measure="1" displayFolder="" measureGroup="Tabla1" count="0"/>
    <cacheHierarchy uniqueName="[Measures].[m vtas CEBADA]" caption="m vtas CEBADA" measure="1" displayFolder="" measureGroup="Tabla1" count="0"/>
    <cacheHierarchy uniqueName="[Measures].[m vtas TRIGO]" caption="m vtas TRIGO" measure="1" displayFolder="" measureGroup="Tabla1" count="0"/>
    <cacheHierarchy uniqueName="[Measures].[__XL_Count Tabla1]" caption="__XL_Count Tabla1" measure="1" displayFolder="" measureGroup="Tabla1" count="0" hidden="1"/>
    <cacheHierarchy uniqueName="[Measures].[__No hay medidas definidas]" caption="__No hay medidas definidas" measure="1" displayFolder="" count="0" hidden="1"/>
    <cacheHierarchy uniqueName="[Measures].[Recuento de PRODUCTO]" caption="Recuento de PRODUCTO" measure="1" displayFolder="" measureGroup="Tabla1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a de CANTIDAD]" caption="Suma de CANTIDAD" measure="1" displayFolder="" measureGroup="Tabla1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2">
    <dimension measure="1" name="Measures" uniqueName="[Measures]" caption="Measures"/>
    <dimension name="Tabla1" uniqueName="[Tabla1]" caption="Tabla1"/>
  </dimensions>
  <measureGroups count="1">
    <measureGroup name="Tabla1" caption="Tabla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FC397C-3201-4F48-A630-F1FC27285C74}" name="TablaDinámica1" cacheId="29" applyNumberFormats="0" applyBorderFormats="0" applyFontFormats="0" applyPatternFormats="0" applyAlignmentFormats="0" applyWidthHeightFormats="1" dataCaption="Valores" tag="668c96d5-fad0-4298-baf0-9583628c6804" updatedVersion="6" minRefreshableVersion="3" useAutoFormatting="1" itemPrintTitles="1" createdVersion="5" indent="0" outline="1" outlineData="1" multipleFieldFilters="0">
  <location ref="B3:F35" firstHeaderRow="1" firstDataRow="2" firstDataCol="1"/>
  <pivotFields count="3">
    <pivotField axis="axisRow" allDrilled="1" subtotalTop="0" showAll="0" dataSourceSort="1" defaultSubtotal="0" defaultAttributeDrillState="1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</items>
    </pivotField>
    <pivotField axis="axisCol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</pivotFields>
  <rowFields count="1">
    <field x="0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a de CANTIDAD" fld="2" baseField="0" baseItem="0"/>
  </dataFields>
  <pivotHierarchies count="2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a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F520EC-660D-4D5D-8407-68E8F57E35EA}" name="Tabla1" displayName="Tabla1" ref="A1:G31" totalsRowShown="0">
  <autoFilter ref="A1:G31" xr:uid="{B907C432-0416-4ECB-BDB1-DA0F66938F9E}"/>
  <tableColumns count="7">
    <tableColumn id="1" xr3:uid="{2C829CD7-C563-446C-BCAD-DBCFA69959A0}" name="FECHA" dataDxfId="0"/>
    <tableColumn id="2" xr3:uid="{824357F8-DB52-4A13-B705-91F15B290E61}" name="PRODUCTO"/>
    <tableColumn id="3" xr3:uid="{976433FE-6B9C-4534-A389-79B03C256B05}" name="CANTIDAD"/>
    <tableColumn id="4" xr3:uid="{E7ED6CD8-21CC-49E1-AFB9-F638D5C5DD07}" name="PRECIO"/>
    <tableColumn id="5" xr3:uid="{BE3D037C-45DC-44E7-B4CF-169BACB45B9D}" name="SUBTOTAL">
      <calculatedColumnFormula>C2*D2</calculatedColumnFormula>
    </tableColumn>
    <tableColumn id="6" xr3:uid="{6E09100E-E4C8-4273-BB27-4B0B3E104890}" name="IVA">
      <calculatedColumnFormula>0.1*E2</calculatedColumnFormula>
    </tableColumn>
    <tableColumn id="7" xr3:uid="{CE2368FD-7FC1-485B-B8CD-F3AE63D33F53}" name="TOTAL">
      <calculatedColumnFormula>SUM(E2:F2)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E1D01-9F4A-4565-9B5B-1A0D3B94630F}">
  <dimension ref="A1:G31"/>
  <sheetViews>
    <sheetView workbookViewId="0">
      <selection activeCell="L13" sqref="L13"/>
    </sheetView>
  </sheetViews>
  <sheetFormatPr baseColWidth="10" defaultRowHeight="15" x14ac:dyDescent="0.25"/>
  <cols>
    <col min="2" max="2" width="18.5703125" customWidth="1"/>
    <col min="3" max="3" width="12.42578125" customWidth="1"/>
    <col min="5" max="5" width="12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9</v>
      </c>
      <c r="F1" t="s">
        <v>4</v>
      </c>
      <c r="G1" t="s">
        <v>5</v>
      </c>
    </row>
    <row r="2" spans="1:7" x14ac:dyDescent="0.25">
      <c r="A2" s="1">
        <v>43344</v>
      </c>
      <c r="B2" t="s">
        <v>6</v>
      </c>
      <c r="C2">
        <v>48</v>
      </c>
      <c r="D2">
        <v>290</v>
      </c>
      <c r="E2">
        <f>C2*D2</f>
        <v>13920</v>
      </c>
      <c r="F2">
        <f>0.1*E2</f>
        <v>1392</v>
      </c>
      <c r="G2">
        <f>SUM(E2:F2)</f>
        <v>15312</v>
      </c>
    </row>
    <row r="3" spans="1:7" x14ac:dyDescent="0.25">
      <c r="A3" s="1">
        <v>43345</v>
      </c>
      <c r="B3" t="s">
        <v>7</v>
      </c>
      <c r="C3">
        <v>47</v>
      </c>
      <c r="D3">
        <v>272</v>
      </c>
      <c r="E3">
        <f t="shared" ref="E3:E31" si="0">C3*D3</f>
        <v>12784</v>
      </c>
      <c r="F3">
        <f t="shared" ref="F3:F31" si="1">0.1*E3</f>
        <v>1278.4000000000001</v>
      </c>
      <c r="G3">
        <f t="shared" ref="G3:G31" si="2">SUM(E3:F3)</f>
        <v>14062.4</v>
      </c>
    </row>
    <row r="4" spans="1:7" x14ac:dyDescent="0.25">
      <c r="A4" s="1">
        <v>43346</v>
      </c>
      <c r="B4" t="s">
        <v>8</v>
      </c>
      <c r="C4">
        <v>21</v>
      </c>
      <c r="D4">
        <v>261</v>
      </c>
      <c r="E4">
        <f t="shared" si="0"/>
        <v>5481</v>
      </c>
      <c r="F4">
        <f t="shared" si="1"/>
        <v>548.1</v>
      </c>
      <c r="G4">
        <f t="shared" si="2"/>
        <v>6029.1</v>
      </c>
    </row>
    <row r="5" spans="1:7" x14ac:dyDescent="0.25">
      <c r="A5" s="1">
        <v>43347</v>
      </c>
      <c r="B5" t="s">
        <v>8</v>
      </c>
      <c r="C5">
        <v>24</v>
      </c>
      <c r="D5">
        <v>282</v>
      </c>
      <c r="E5">
        <f t="shared" si="0"/>
        <v>6768</v>
      </c>
      <c r="F5">
        <f t="shared" si="1"/>
        <v>676.80000000000007</v>
      </c>
      <c r="G5">
        <f t="shared" si="2"/>
        <v>7444.8</v>
      </c>
    </row>
    <row r="6" spans="1:7" x14ac:dyDescent="0.25">
      <c r="A6" s="1">
        <v>43348</v>
      </c>
      <c r="B6" t="s">
        <v>6</v>
      </c>
      <c r="C6">
        <v>20</v>
      </c>
      <c r="D6">
        <v>262</v>
      </c>
      <c r="E6">
        <f t="shared" si="0"/>
        <v>5240</v>
      </c>
      <c r="F6">
        <f t="shared" si="1"/>
        <v>524</v>
      </c>
      <c r="G6">
        <f t="shared" si="2"/>
        <v>5764</v>
      </c>
    </row>
    <row r="7" spans="1:7" x14ac:dyDescent="0.25">
      <c r="A7" s="1">
        <v>43349</v>
      </c>
      <c r="B7" t="s">
        <v>6</v>
      </c>
      <c r="C7">
        <v>49</v>
      </c>
      <c r="D7">
        <v>267</v>
      </c>
      <c r="E7">
        <f t="shared" si="0"/>
        <v>13083</v>
      </c>
      <c r="F7">
        <f t="shared" si="1"/>
        <v>1308.3000000000002</v>
      </c>
      <c r="G7">
        <f t="shared" si="2"/>
        <v>14391.3</v>
      </c>
    </row>
    <row r="8" spans="1:7" x14ac:dyDescent="0.25">
      <c r="A8" s="1">
        <v>43350</v>
      </c>
      <c r="B8" t="s">
        <v>7</v>
      </c>
      <c r="C8">
        <v>35</v>
      </c>
      <c r="D8">
        <v>290</v>
      </c>
      <c r="E8">
        <f t="shared" si="0"/>
        <v>10150</v>
      </c>
      <c r="F8">
        <f t="shared" si="1"/>
        <v>1015</v>
      </c>
      <c r="G8">
        <f t="shared" si="2"/>
        <v>11165</v>
      </c>
    </row>
    <row r="9" spans="1:7" x14ac:dyDescent="0.25">
      <c r="A9" s="1">
        <v>43351</v>
      </c>
      <c r="B9" t="s">
        <v>8</v>
      </c>
      <c r="C9">
        <v>55</v>
      </c>
      <c r="D9">
        <v>282</v>
      </c>
      <c r="E9">
        <f t="shared" si="0"/>
        <v>15510</v>
      </c>
      <c r="F9">
        <f t="shared" si="1"/>
        <v>1551</v>
      </c>
      <c r="G9">
        <f t="shared" si="2"/>
        <v>17061</v>
      </c>
    </row>
    <row r="10" spans="1:7" x14ac:dyDescent="0.25">
      <c r="A10" s="1">
        <v>43352</v>
      </c>
      <c r="B10" t="s">
        <v>8</v>
      </c>
      <c r="C10">
        <v>40</v>
      </c>
      <c r="D10">
        <v>263</v>
      </c>
      <c r="E10">
        <f t="shared" si="0"/>
        <v>10520</v>
      </c>
      <c r="F10">
        <f t="shared" si="1"/>
        <v>1052</v>
      </c>
      <c r="G10">
        <f t="shared" si="2"/>
        <v>11572</v>
      </c>
    </row>
    <row r="11" spans="1:7" x14ac:dyDescent="0.25">
      <c r="A11" s="1">
        <v>43353</v>
      </c>
      <c r="B11" t="s">
        <v>8</v>
      </c>
      <c r="C11">
        <v>49</v>
      </c>
      <c r="D11">
        <v>250</v>
      </c>
      <c r="E11">
        <f t="shared" si="0"/>
        <v>12250</v>
      </c>
      <c r="F11">
        <f t="shared" si="1"/>
        <v>1225</v>
      </c>
      <c r="G11">
        <f t="shared" si="2"/>
        <v>13475</v>
      </c>
    </row>
    <row r="12" spans="1:7" x14ac:dyDescent="0.25">
      <c r="A12" s="1">
        <v>43354</v>
      </c>
      <c r="B12" t="s">
        <v>8</v>
      </c>
      <c r="C12">
        <v>24</v>
      </c>
      <c r="D12">
        <v>288</v>
      </c>
      <c r="E12">
        <f t="shared" si="0"/>
        <v>6912</v>
      </c>
      <c r="F12">
        <f t="shared" si="1"/>
        <v>691.2</v>
      </c>
      <c r="G12">
        <f t="shared" si="2"/>
        <v>7603.2</v>
      </c>
    </row>
    <row r="13" spans="1:7" x14ac:dyDescent="0.25">
      <c r="A13" s="1">
        <v>43355</v>
      </c>
      <c r="B13" t="s">
        <v>8</v>
      </c>
      <c r="C13">
        <v>26</v>
      </c>
      <c r="D13">
        <v>252</v>
      </c>
      <c r="E13">
        <f t="shared" si="0"/>
        <v>6552</v>
      </c>
      <c r="F13">
        <f t="shared" si="1"/>
        <v>655.20000000000005</v>
      </c>
      <c r="G13">
        <f t="shared" si="2"/>
        <v>7207.2</v>
      </c>
    </row>
    <row r="14" spans="1:7" x14ac:dyDescent="0.25">
      <c r="A14" s="1">
        <v>43356</v>
      </c>
      <c r="B14" t="s">
        <v>7</v>
      </c>
      <c r="C14">
        <v>42</v>
      </c>
      <c r="D14">
        <v>286</v>
      </c>
      <c r="E14">
        <f t="shared" si="0"/>
        <v>12012</v>
      </c>
      <c r="F14">
        <f t="shared" si="1"/>
        <v>1201.2</v>
      </c>
      <c r="G14">
        <f t="shared" si="2"/>
        <v>13213.2</v>
      </c>
    </row>
    <row r="15" spans="1:7" x14ac:dyDescent="0.25">
      <c r="A15" s="1">
        <v>43357</v>
      </c>
      <c r="B15" t="s">
        <v>7</v>
      </c>
      <c r="C15">
        <v>54</v>
      </c>
      <c r="D15">
        <v>277</v>
      </c>
      <c r="E15">
        <f t="shared" si="0"/>
        <v>14958</v>
      </c>
      <c r="F15">
        <f t="shared" si="1"/>
        <v>1495.8000000000002</v>
      </c>
      <c r="G15">
        <f t="shared" si="2"/>
        <v>16453.8</v>
      </c>
    </row>
    <row r="16" spans="1:7" x14ac:dyDescent="0.25">
      <c r="A16" s="1">
        <v>43358</v>
      </c>
      <c r="B16" t="s">
        <v>7</v>
      </c>
      <c r="C16">
        <v>32</v>
      </c>
      <c r="D16">
        <v>267</v>
      </c>
      <c r="E16">
        <f t="shared" si="0"/>
        <v>8544</v>
      </c>
      <c r="F16">
        <f t="shared" si="1"/>
        <v>854.40000000000009</v>
      </c>
      <c r="G16">
        <f t="shared" si="2"/>
        <v>9398.4</v>
      </c>
    </row>
    <row r="17" spans="1:7" x14ac:dyDescent="0.25">
      <c r="A17" s="1">
        <v>43359</v>
      </c>
      <c r="B17" t="s">
        <v>6</v>
      </c>
      <c r="C17">
        <v>48</v>
      </c>
      <c r="D17">
        <v>274</v>
      </c>
      <c r="E17">
        <f t="shared" si="0"/>
        <v>13152</v>
      </c>
      <c r="F17">
        <f t="shared" si="1"/>
        <v>1315.2</v>
      </c>
      <c r="G17">
        <f t="shared" si="2"/>
        <v>14467.2</v>
      </c>
    </row>
    <row r="18" spans="1:7" x14ac:dyDescent="0.25">
      <c r="A18" s="1">
        <v>43360</v>
      </c>
      <c r="B18" t="s">
        <v>6</v>
      </c>
      <c r="C18">
        <v>26</v>
      </c>
      <c r="D18">
        <v>261</v>
      </c>
      <c r="E18">
        <f t="shared" si="0"/>
        <v>6786</v>
      </c>
      <c r="F18">
        <f t="shared" si="1"/>
        <v>678.6</v>
      </c>
      <c r="G18">
        <f t="shared" si="2"/>
        <v>7464.6</v>
      </c>
    </row>
    <row r="19" spans="1:7" x14ac:dyDescent="0.25">
      <c r="A19" s="1">
        <v>43361</v>
      </c>
      <c r="B19" t="s">
        <v>6</v>
      </c>
      <c r="C19">
        <v>21</v>
      </c>
      <c r="D19">
        <v>275</v>
      </c>
      <c r="E19">
        <f t="shared" si="0"/>
        <v>5775</v>
      </c>
      <c r="F19">
        <f t="shared" si="1"/>
        <v>577.5</v>
      </c>
      <c r="G19">
        <f t="shared" si="2"/>
        <v>6352.5</v>
      </c>
    </row>
    <row r="20" spans="1:7" x14ac:dyDescent="0.25">
      <c r="A20" s="1">
        <v>43362</v>
      </c>
      <c r="B20" t="s">
        <v>6</v>
      </c>
      <c r="C20">
        <v>42</v>
      </c>
      <c r="D20">
        <v>272</v>
      </c>
      <c r="E20">
        <f t="shared" si="0"/>
        <v>11424</v>
      </c>
      <c r="F20">
        <f t="shared" si="1"/>
        <v>1142.4000000000001</v>
      </c>
      <c r="G20">
        <f t="shared" si="2"/>
        <v>12566.4</v>
      </c>
    </row>
    <row r="21" spans="1:7" x14ac:dyDescent="0.25">
      <c r="A21" s="1">
        <v>43363</v>
      </c>
      <c r="B21" t="s">
        <v>6</v>
      </c>
      <c r="C21">
        <v>51</v>
      </c>
      <c r="D21">
        <v>252</v>
      </c>
      <c r="E21">
        <f t="shared" si="0"/>
        <v>12852</v>
      </c>
      <c r="F21">
        <f t="shared" si="1"/>
        <v>1285.2</v>
      </c>
      <c r="G21">
        <f t="shared" si="2"/>
        <v>14137.2</v>
      </c>
    </row>
    <row r="22" spans="1:7" x14ac:dyDescent="0.25">
      <c r="A22" s="1">
        <v>43364</v>
      </c>
      <c r="B22" t="s">
        <v>6</v>
      </c>
      <c r="C22">
        <v>41</v>
      </c>
      <c r="D22">
        <v>270</v>
      </c>
      <c r="E22">
        <f t="shared" si="0"/>
        <v>11070</v>
      </c>
      <c r="F22">
        <f t="shared" si="1"/>
        <v>1107</v>
      </c>
      <c r="G22">
        <f t="shared" si="2"/>
        <v>12177</v>
      </c>
    </row>
    <row r="23" spans="1:7" x14ac:dyDescent="0.25">
      <c r="A23" s="1">
        <v>43365</v>
      </c>
      <c r="B23" t="s">
        <v>6</v>
      </c>
      <c r="C23">
        <v>21</v>
      </c>
      <c r="D23">
        <v>263</v>
      </c>
      <c r="E23">
        <f t="shared" si="0"/>
        <v>5523</v>
      </c>
      <c r="F23">
        <f t="shared" si="1"/>
        <v>552.30000000000007</v>
      </c>
      <c r="G23">
        <f t="shared" si="2"/>
        <v>6075.3</v>
      </c>
    </row>
    <row r="24" spans="1:7" x14ac:dyDescent="0.25">
      <c r="A24" s="1">
        <v>43366</v>
      </c>
      <c r="B24" t="s">
        <v>6</v>
      </c>
      <c r="C24">
        <v>27</v>
      </c>
      <c r="D24">
        <v>264</v>
      </c>
      <c r="E24">
        <f t="shared" si="0"/>
        <v>7128</v>
      </c>
      <c r="F24">
        <f t="shared" si="1"/>
        <v>712.80000000000007</v>
      </c>
      <c r="G24">
        <f t="shared" si="2"/>
        <v>7840.8</v>
      </c>
    </row>
    <row r="25" spans="1:7" x14ac:dyDescent="0.25">
      <c r="A25" s="1">
        <v>43367</v>
      </c>
      <c r="B25" t="s">
        <v>7</v>
      </c>
      <c r="C25">
        <v>29</v>
      </c>
      <c r="D25">
        <v>273</v>
      </c>
      <c r="E25">
        <f t="shared" si="0"/>
        <v>7917</v>
      </c>
      <c r="F25">
        <f t="shared" si="1"/>
        <v>791.7</v>
      </c>
      <c r="G25">
        <f t="shared" si="2"/>
        <v>8708.7000000000007</v>
      </c>
    </row>
    <row r="26" spans="1:7" x14ac:dyDescent="0.25">
      <c r="A26" s="1">
        <v>43368</v>
      </c>
      <c r="B26" t="s">
        <v>7</v>
      </c>
      <c r="C26">
        <v>34</v>
      </c>
      <c r="D26">
        <v>275</v>
      </c>
      <c r="E26">
        <f t="shared" si="0"/>
        <v>9350</v>
      </c>
      <c r="F26">
        <f t="shared" si="1"/>
        <v>935</v>
      </c>
      <c r="G26">
        <f t="shared" si="2"/>
        <v>10285</v>
      </c>
    </row>
    <row r="27" spans="1:7" x14ac:dyDescent="0.25">
      <c r="A27" s="1">
        <v>43369</v>
      </c>
      <c r="B27" t="s">
        <v>7</v>
      </c>
      <c r="C27">
        <v>44</v>
      </c>
      <c r="D27">
        <v>265</v>
      </c>
      <c r="E27">
        <f t="shared" si="0"/>
        <v>11660</v>
      </c>
      <c r="F27">
        <f t="shared" si="1"/>
        <v>1166</v>
      </c>
      <c r="G27">
        <f t="shared" si="2"/>
        <v>12826</v>
      </c>
    </row>
    <row r="28" spans="1:7" x14ac:dyDescent="0.25">
      <c r="A28" s="1">
        <v>43370</v>
      </c>
      <c r="B28" t="s">
        <v>7</v>
      </c>
      <c r="C28">
        <v>22</v>
      </c>
      <c r="D28">
        <v>276</v>
      </c>
      <c r="E28">
        <f t="shared" si="0"/>
        <v>6072</v>
      </c>
      <c r="F28">
        <f t="shared" si="1"/>
        <v>607.20000000000005</v>
      </c>
      <c r="G28">
        <f t="shared" si="2"/>
        <v>6679.2</v>
      </c>
    </row>
    <row r="29" spans="1:7" x14ac:dyDescent="0.25">
      <c r="A29" s="1">
        <v>43371</v>
      </c>
      <c r="B29" t="s">
        <v>8</v>
      </c>
      <c r="C29">
        <v>27</v>
      </c>
      <c r="D29">
        <v>253</v>
      </c>
      <c r="E29">
        <f t="shared" si="0"/>
        <v>6831</v>
      </c>
      <c r="F29">
        <f t="shared" si="1"/>
        <v>683.1</v>
      </c>
      <c r="G29">
        <f t="shared" si="2"/>
        <v>7514.1</v>
      </c>
    </row>
    <row r="30" spans="1:7" x14ac:dyDescent="0.25">
      <c r="A30" s="1">
        <v>43372</v>
      </c>
      <c r="B30" t="s">
        <v>8</v>
      </c>
      <c r="C30">
        <v>55</v>
      </c>
      <c r="D30">
        <v>281</v>
      </c>
      <c r="E30">
        <f t="shared" si="0"/>
        <v>15455</v>
      </c>
      <c r="F30">
        <f t="shared" si="1"/>
        <v>1545.5</v>
      </c>
      <c r="G30">
        <f t="shared" si="2"/>
        <v>17000.5</v>
      </c>
    </row>
    <row r="31" spans="1:7" x14ac:dyDescent="0.25">
      <c r="A31" s="1">
        <v>43373</v>
      </c>
      <c r="B31" t="s">
        <v>8</v>
      </c>
      <c r="C31">
        <v>40</v>
      </c>
      <c r="D31">
        <v>275</v>
      </c>
      <c r="E31">
        <f t="shared" si="0"/>
        <v>11000</v>
      </c>
      <c r="F31">
        <f t="shared" si="1"/>
        <v>1100</v>
      </c>
      <c r="G31">
        <f t="shared" si="2"/>
        <v>12100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74A72-E180-4A94-8D0B-3DE4A8FC98E2}">
  <dimension ref="B3:F35"/>
  <sheetViews>
    <sheetView tabSelected="1" workbookViewId="0">
      <selection activeCell="K18" sqref="K18"/>
    </sheetView>
  </sheetViews>
  <sheetFormatPr baseColWidth="10" defaultRowHeight="15" x14ac:dyDescent="0.25"/>
  <cols>
    <col min="2" max="2" width="18.42578125" bestFit="1" customWidth="1"/>
    <col min="3" max="3" width="22.42578125" bestFit="1" customWidth="1"/>
    <col min="4" max="4" width="5.28515625" bestFit="1" customWidth="1"/>
    <col min="5" max="5" width="5.42578125" bestFit="1" customWidth="1"/>
    <col min="6" max="6" width="12.5703125" bestFit="1" customWidth="1"/>
  </cols>
  <sheetData>
    <row r="3" spans="2:6" x14ac:dyDescent="0.25">
      <c r="B3" s="2" t="s">
        <v>13</v>
      </c>
      <c r="C3" s="2" t="s">
        <v>12</v>
      </c>
    </row>
    <row r="4" spans="2:6" x14ac:dyDescent="0.25">
      <c r="B4" s="2" t="s">
        <v>10</v>
      </c>
      <c r="C4" t="s">
        <v>6</v>
      </c>
      <c r="D4" t="s">
        <v>7</v>
      </c>
      <c r="E4" t="s">
        <v>8</v>
      </c>
      <c r="F4" t="s">
        <v>11</v>
      </c>
    </row>
    <row r="5" spans="2:6" x14ac:dyDescent="0.25">
      <c r="B5" s="3">
        <v>43344</v>
      </c>
      <c r="C5" s="5">
        <v>48</v>
      </c>
      <c r="D5" s="5"/>
      <c r="E5" s="5"/>
      <c r="F5" s="5">
        <v>48</v>
      </c>
    </row>
    <row r="6" spans="2:6" x14ac:dyDescent="0.25">
      <c r="B6" s="3">
        <v>43345</v>
      </c>
      <c r="C6" s="5"/>
      <c r="D6" s="5">
        <v>47</v>
      </c>
      <c r="E6" s="5"/>
      <c r="F6" s="5">
        <v>47</v>
      </c>
    </row>
    <row r="7" spans="2:6" x14ac:dyDescent="0.25">
      <c r="B7" s="3">
        <v>43346</v>
      </c>
      <c r="C7" s="5"/>
      <c r="D7" s="5"/>
      <c r="E7" s="5">
        <v>21</v>
      </c>
      <c r="F7" s="5">
        <v>21</v>
      </c>
    </row>
    <row r="8" spans="2:6" x14ac:dyDescent="0.25">
      <c r="B8" s="3">
        <v>43347</v>
      </c>
      <c r="C8" s="5"/>
      <c r="D8" s="5"/>
      <c r="E8" s="5">
        <v>24</v>
      </c>
      <c r="F8" s="5">
        <v>24</v>
      </c>
    </row>
    <row r="9" spans="2:6" x14ac:dyDescent="0.25">
      <c r="B9" s="3">
        <v>43348</v>
      </c>
      <c r="C9" s="5">
        <v>20</v>
      </c>
      <c r="D9" s="5"/>
      <c r="E9" s="5"/>
      <c r="F9" s="5">
        <v>20</v>
      </c>
    </row>
    <row r="10" spans="2:6" x14ac:dyDescent="0.25">
      <c r="B10" s="3">
        <v>43349</v>
      </c>
      <c r="C10" s="5">
        <v>49</v>
      </c>
      <c r="D10" s="5"/>
      <c r="E10" s="5"/>
      <c r="F10" s="5">
        <v>49</v>
      </c>
    </row>
    <row r="11" spans="2:6" x14ac:dyDescent="0.25">
      <c r="B11" s="3">
        <v>43350</v>
      </c>
      <c r="C11" s="5"/>
      <c r="D11" s="5">
        <v>35</v>
      </c>
      <c r="E11" s="5"/>
      <c r="F11" s="5">
        <v>35</v>
      </c>
    </row>
    <row r="12" spans="2:6" x14ac:dyDescent="0.25">
      <c r="B12" s="3">
        <v>43351</v>
      </c>
      <c r="C12" s="5"/>
      <c r="D12" s="5"/>
      <c r="E12" s="5">
        <v>55</v>
      </c>
      <c r="F12" s="5">
        <v>55</v>
      </c>
    </row>
    <row r="13" spans="2:6" x14ac:dyDescent="0.25">
      <c r="B13" s="3">
        <v>43352</v>
      </c>
      <c r="C13" s="5"/>
      <c r="D13" s="5"/>
      <c r="E13" s="5">
        <v>40</v>
      </c>
      <c r="F13" s="5">
        <v>40</v>
      </c>
    </row>
    <row r="14" spans="2:6" x14ac:dyDescent="0.25">
      <c r="B14" s="3">
        <v>43353</v>
      </c>
      <c r="C14" s="5"/>
      <c r="D14" s="5"/>
      <c r="E14" s="5">
        <v>49</v>
      </c>
      <c r="F14" s="5">
        <v>49</v>
      </c>
    </row>
    <row r="15" spans="2:6" x14ac:dyDescent="0.25">
      <c r="B15" s="3">
        <v>43354</v>
      </c>
      <c r="C15" s="5"/>
      <c r="D15" s="5"/>
      <c r="E15" s="5">
        <v>24</v>
      </c>
      <c r="F15" s="5">
        <v>24</v>
      </c>
    </row>
    <row r="16" spans="2:6" x14ac:dyDescent="0.25">
      <c r="B16" s="3">
        <v>43355</v>
      </c>
      <c r="C16" s="5"/>
      <c r="D16" s="5"/>
      <c r="E16" s="5">
        <v>26</v>
      </c>
      <c r="F16" s="5">
        <v>26</v>
      </c>
    </row>
    <row r="17" spans="2:6" x14ac:dyDescent="0.25">
      <c r="B17" s="3">
        <v>43356</v>
      </c>
      <c r="C17" s="5"/>
      <c r="D17" s="5">
        <v>42</v>
      </c>
      <c r="E17" s="5"/>
      <c r="F17" s="5">
        <v>42</v>
      </c>
    </row>
    <row r="18" spans="2:6" x14ac:dyDescent="0.25">
      <c r="B18" s="3">
        <v>43357</v>
      </c>
      <c r="C18" s="5"/>
      <c r="D18" s="5">
        <v>54</v>
      </c>
      <c r="E18" s="5"/>
      <c r="F18" s="5">
        <v>54</v>
      </c>
    </row>
    <row r="19" spans="2:6" x14ac:dyDescent="0.25">
      <c r="B19" s="3">
        <v>43358</v>
      </c>
      <c r="C19" s="5"/>
      <c r="D19" s="5">
        <v>32</v>
      </c>
      <c r="E19" s="5"/>
      <c r="F19" s="5">
        <v>32</v>
      </c>
    </row>
    <row r="20" spans="2:6" x14ac:dyDescent="0.25">
      <c r="B20" s="3">
        <v>43359</v>
      </c>
      <c r="C20" s="5">
        <v>48</v>
      </c>
      <c r="D20" s="5"/>
      <c r="E20" s="5"/>
      <c r="F20" s="5">
        <v>48</v>
      </c>
    </row>
    <row r="21" spans="2:6" x14ac:dyDescent="0.25">
      <c r="B21" s="3">
        <v>43360</v>
      </c>
      <c r="C21" s="5">
        <v>26</v>
      </c>
      <c r="D21" s="5"/>
      <c r="E21" s="5"/>
      <c r="F21" s="5">
        <v>26</v>
      </c>
    </row>
    <row r="22" spans="2:6" x14ac:dyDescent="0.25">
      <c r="B22" s="3">
        <v>43361</v>
      </c>
      <c r="C22" s="5">
        <v>21</v>
      </c>
      <c r="D22" s="5"/>
      <c r="E22" s="5"/>
      <c r="F22" s="5">
        <v>21</v>
      </c>
    </row>
    <row r="23" spans="2:6" x14ac:dyDescent="0.25">
      <c r="B23" s="3">
        <v>43362</v>
      </c>
      <c r="C23" s="5">
        <v>42</v>
      </c>
      <c r="D23" s="5"/>
      <c r="E23" s="5"/>
      <c r="F23" s="5">
        <v>42</v>
      </c>
    </row>
    <row r="24" spans="2:6" x14ac:dyDescent="0.25">
      <c r="B24" s="3">
        <v>43363</v>
      </c>
      <c r="C24" s="5">
        <v>51</v>
      </c>
      <c r="D24" s="5"/>
      <c r="E24" s="5"/>
      <c r="F24" s="5">
        <v>51</v>
      </c>
    </row>
    <row r="25" spans="2:6" x14ac:dyDescent="0.25">
      <c r="B25" s="3">
        <v>43364</v>
      </c>
      <c r="C25" s="5">
        <v>41</v>
      </c>
      <c r="D25" s="5"/>
      <c r="E25" s="5"/>
      <c r="F25" s="5">
        <v>41</v>
      </c>
    </row>
    <row r="26" spans="2:6" x14ac:dyDescent="0.25">
      <c r="B26" s="3">
        <v>43365</v>
      </c>
      <c r="C26" s="5">
        <v>21</v>
      </c>
      <c r="D26" s="5"/>
      <c r="E26" s="5"/>
      <c r="F26" s="5">
        <v>21</v>
      </c>
    </row>
    <row r="27" spans="2:6" x14ac:dyDescent="0.25">
      <c r="B27" s="3">
        <v>43366</v>
      </c>
      <c r="C27" s="5">
        <v>27</v>
      </c>
      <c r="D27" s="5"/>
      <c r="E27" s="5"/>
      <c r="F27" s="5">
        <v>27</v>
      </c>
    </row>
    <row r="28" spans="2:6" x14ac:dyDescent="0.25">
      <c r="B28" s="3">
        <v>43367</v>
      </c>
      <c r="C28" s="5"/>
      <c r="D28" s="5">
        <v>29</v>
      </c>
      <c r="E28" s="5"/>
      <c r="F28" s="5">
        <v>29</v>
      </c>
    </row>
    <row r="29" spans="2:6" x14ac:dyDescent="0.25">
      <c r="B29" s="3">
        <v>43368</v>
      </c>
      <c r="C29" s="5"/>
      <c r="D29" s="5">
        <v>34</v>
      </c>
      <c r="E29" s="5"/>
      <c r="F29" s="5">
        <v>34</v>
      </c>
    </row>
    <row r="30" spans="2:6" x14ac:dyDescent="0.25">
      <c r="B30" s="3">
        <v>43369</v>
      </c>
      <c r="C30" s="5"/>
      <c r="D30" s="5">
        <v>44</v>
      </c>
      <c r="E30" s="5"/>
      <c r="F30" s="5">
        <v>44</v>
      </c>
    </row>
    <row r="31" spans="2:6" x14ac:dyDescent="0.25">
      <c r="B31" s="3">
        <v>43370</v>
      </c>
      <c r="C31" s="5"/>
      <c r="D31" s="5">
        <v>22</v>
      </c>
      <c r="E31" s="5"/>
      <c r="F31" s="5">
        <v>22</v>
      </c>
    </row>
    <row r="32" spans="2:6" x14ac:dyDescent="0.25">
      <c r="B32" s="3">
        <v>43371</v>
      </c>
      <c r="C32" s="5"/>
      <c r="D32" s="5"/>
      <c r="E32" s="5">
        <v>27</v>
      </c>
      <c r="F32" s="5">
        <v>27</v>
      </c>
    </row>
    <row r="33" spans="2:6" x14ac:dyDescent="0.25">
      <c r="B33" s="3">
        <v>43372</v>
      </c>
      <c r="C33" s="5"/>
      <c r="D33" s="5"/>
      <c r="E33" s="5">
        <v>55</v>
      </c>
      <c r="F33" s="5">
        <v>55</v>
      </c>
    </row>
    <row r="34" spans="2:6" x14ac:dyDescent="0.25">
      <c r="B34" s="3">
        <v>43373</v>
      </c>
      <c r="C34" s="5"/>
      <c r="D34" s="5"/>
      <c r="E34" s="5">
        <v>40</v>
      </c>
      <c r="F34" s="5">
        <v>40</v>
      </c>
    </row>
    <row r="35" spans="2:6" x14ac:dyDescent="0.25">
      <c r="B35" s="4" t="s">
        <v>11</v>
      </c>
      <c r="C35" s="5">
        <v>394</v>
      </c>
      <c r="D35" s="5">
        <v>339</v>
      </c>
      <c r="E35" s="5">
        <v>361</v>
      </c>
      <c r="F35" s="5">
        <v>1094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37B4F-1895-4503-AA5E-00A3463E81A3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BD475-0E13-4A85-8E0A-4A43DDC7819D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7D5E93F4-244D-4BF1-95B1-2655E4A3E2D1}">
  <ds:schemaRefs/>
</ds:datastoreItem>
</file>

<file path=customXml/itemProps2.xml><?xml version="1.0" encoding="utf-8"?>
<ds:datastoreItem xmlns:ds="http://schemas.openxmlformats.org/officeDocument/2006/customXml" ds:itemID="{E8F50DB5-EA14-4BAE-ADB4-3B5B471FA481}">
  <ds:schemaRefs/>
</ds:datastoreItem>
</file>

<file path=customXml/itemProps3.xml><?xml version="1.0" encoding="utf-8"?>
<ds:datastoreItem xmlns:ds="http://schemas.openxmlformats.org/officeDocument/2006/customXml" ds:itemID="{6A0C7A41-C1AE-4607-8C6F-322455AB4CED}">
  <ds:schemaRefs/>
</ds:datastoreItem>
</file>

<file path=customXml/itemProps4.xml><?xml version="1.0" encoding="utf-8"?>
<ds:datastoreItem xmlns:ds="http://schemas.openxmlformats.org/officeDocument/2006/customXml" ds:itemID="{8232DF28-8C59-4179-B681-4C3CE81A077C}">
  <ds:schemaRefs/>
</ds:datastoreItem>
</file>

<file path=customXml/itemProps5.xml><?xml version="1.0" encoding="utf-8"?>
<ds:datastoreItem xmlns:ds="http://schemas.openxmlformats.org/officeDocument/2006/customXml" ds:itemID="{62CD859A-B4B6-4FDC-B702-D53F6F647F22}">
  <ds:schemaRefs/>
</ds:datastoreItem>
</file>

<file path=customXml/itemProps6.xml><?xml version="1.0" encoding="utf-8"?>
<ds:datastoreItem xmlns:ds="http://schemas.openxmlformats.org/officeDocument/2006/customXml" ds:itemID="{75CE0A28-BA75-41A1-8FC1-02B13AB1D93B}">
  <ds:schemaRefs/>
</ds:datastoreItem>
</file>

<file path=customXml/itemProps7.xml><?xml version="1.0" encoding="utf-8"?>
<ds:datastoreItem xmlns:ds="http://schemas.openxmlformats.org/officeDocument/2006/customXml" ds:itemID="{8A174AC0-37D2-40EC-A00D-555C6D361E1A}">
  <ds:schemaRefs/>
</ds:datastoreItem>
</file>

<file path=customXml/itemProps8.xml><?xml version="1.0" encoding="utf-8"?>
<ds:datastoreItem xmlns:ds="http://schemas.openxmlformats.org/officeDocument/2006/customXml" ds:itemID="{DF79A497-13E5-4F9F-AD5C-1DD8545075A2}">
  <ds:schemaRefs/>
</ds:datastoreItem>
</file>

<file path=customXml/itemProps9.xml><?xml version="1.0" encoding="utf-8"?>
<ds:datastoreItem xmlns:ds="http://schemas.openxmlformats.org/officeDocument/2006/customXml" ds:itemID="{FAD300B3-31BC-4286-9BA8-0970A43A3EAC}">
  <ds:schemaRefs/>
</ds:datastoreItem>
</file>

<file path=customXml/itemProps10.xml><?xml version="1.0" encoding="utf-8"?>
<ds:datastoreItem xmlns:ds="http://schemas.openxmlformats.org/officeDocument/2006/customXml" ds:itemID="{D3A98B13-AF69-4E79-86B4-823ECD4A06C8}">
  <ds:schemaRefs/>
</ds:datastoreItem>
</file>

<file path=customXml/itemProps11.xml><?xml version="1.0" encoding="utf-8"?>
<ds:datastoreItem xmlns:ds="http://schemas.openxmlformats.org/officeDocument/2006/customXml" ds:itemID="{56092534-5F16-46BC-8F47-07244C0A27C3}">
  <ds:schemaRefs/>
</ds:datastoreItem>
</file>

<file path=customXml/itemProps12.xml><?xml version="1.0" encoding="utf-8"?>
<ds:datastoreItem xmlns:ds="http://schemas.openxmlformats.org/officeDocument/2006/customXml" ds:itemID="{214FC53F-CF1D-419B-9453-A0A48CBFEB30}">
  <ds:schemaRefs/>
</ds:datastoreItem>
</file>

<file path=customXml/itemProps13.xml><?xml version="1.0" encoding="utf-8"?>
<ds:datastoreItem xmlns:ds="http://schemas.openxmlformats.org/officeDocument/2006/customXml" ds:itemID="{A16C480C-8B98-41F1-B23E-9A7645F2289A}">
  <ds:schemaRefs/>
</ds:datastoreItem>
</file>

<file path=customXml/itemProps14.xml><?xml version="1.0" encoding="utf-8"?>
<ds:datastoreItem xmlns:ds="http://schemas.openxmlformats.org/officeDocument/2006/customXml" ds:itemID="{26AC5E10-F491-4682-BBF6-9D742B93BF52}">
  <ds:schemaRefs/>
</ds:datastoreItem>
</file>

<file path=customXml/itemProps15.xml><?xml version="1.0" encoding="utf-8"?>
<ds:datastoreItem xmlns:ds="http://schemas.openxmlformats.org/officeDocument/2006/customXml" ds:itemID="{F662A0E6-6085-4AA8-A900-106C433F056A}">
  <ds:schemaRefs/>
</ds:datastoreItem>
</file>

<file path=customXml/itemProps16.xml><?xml version="1.0" encoding="utf-8"?>
<ds:datastoreItem xmlns:ds="http://schemas.openxmlformats.org/officeDocument/2006/customXml" ds:itemID="{5BC9011A-C5C4-4C89-BE36-97245A992E25}">
  <ds:schemaRefs/>
</ds:datastoreItem>
</file>

<file path=customXml/itemProps17.xml><?xml version="1.0" encoding="utf-8"?>
<ds:datastoreItem xmlns:ds="http://schemas.openxmlformats.org/officeDocument/2006/customXml" ds:itemID="{A7612E33-7394-474F-AE11-C0AC40F007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Hoja4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YCA:</dc:creator>
  <cp:lastModifiedBy>YCA:</cp:lastModifiedBy>
  <dcterms:created xsi:type="dcterms:W3CDTF">2018-09-12T15:30:37Z</dcterms:created>
  <dcterms:modified xsi:type="dcterms:W3CDTF">2018-09-12T17:47:56Z</dcterms:modified>
</cp:coreProperties>
</file>